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421 Покуп АГП\"/>
    </mc:Choice>
  </mc:AlternateContent>
  <xr:revisionPtr revIDLastSave="0" documentId="13_ncr:1_{AB1BA634-3726-4BA2-B60F-857E00A48B6B}"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C33" i="15"/>
  <c r="D33" i="15" s="1"/>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<sst xmlns="http://schemas.openxmlformats.org/spreadsheetml/2006/main" count="1173" uniqueCount="587">
  <si>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</si>
  <si>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</si>
  <si>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</si>
  <si>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</si>
  <si>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</si>
  <si>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</si>
  <si>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</si>
  <si>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</si>
  <si>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</si>
  <si>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</si>
  <si>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</si>
  <si>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</si>
  <si>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</si>
  <si>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</si>
  <si>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</si>
  <si>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</si>
  <si>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</si>
  <si>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</si>
  <si>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</si>
  <si>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</si>
  <si>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</si>
  <si>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</si>
  <si>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</si>
  <si>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</si>
  <si>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</si>
  <si>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</si>
  <si>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</si>
  <si>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</si>
  <si>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</si>
  <si>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</si>
  <si>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</si>
  <si>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</si>
  <si>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</si>
  <si>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</si>
  <si>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</si>
  <si>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</si>
  <si>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</si>
  <si>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</si>
  <si>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</si>
  <si>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</si>
  <si>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</si>
  <si>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</si>
  <si>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</si>
  <si>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</si>
  <si>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</si>
  <si>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</si>
  <si>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</si>
  <si>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</si>
  <si>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</si>
  <si>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</si>
  <si>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</si>
  <si>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</si>
  <si>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</si>
  <si>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</si>
  <si>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</si>
  <si>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</si>
  <si>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</si>
  <si>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</si>
  <si>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</si>
  <si>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</si>
  <si>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</si>
  <si>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</si>
  <si>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</si>
  <si>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</si>
  <si>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</si>
  <si>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</si>
  <si>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</si>
  <si>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</si>
  <si>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</si>
  <si>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</si>
  <si>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</si>
  <si>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</si>
  <si>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</si>
  <si>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</si>
  <si>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</si>
  <si>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</si>
  <si>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</si>
  <si>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</si>
  <si>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</si>
  <si>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</si>
  <si>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</si>
  <si>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</si>
  <si>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</si>
  <si>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</si>
  <si>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</si>
  <si>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</si>
  <si>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</si>
  <si>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</si>
  <si>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</si>
  <si>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</si>
  <si>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</si>
  <si>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</si>
  <si>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</si>
  <si>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</si>
  <si>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</si>
  <si>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</si>
  <si>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</si>
  <si>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</si>
  <si>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</si>
  <si>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</si>
  <si>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</si>
  <si>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</si>
  <si>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</si>
  <si>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</si>
  <si>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</si>
  <si>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</si>
  <si>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</si>
  <si>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</si>
  <si>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</si>
  <si>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</si>
  <si>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</si>
  <si>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</si>
  <si>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</si>
  <si>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</si>
  <si>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</si>
  <si>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</si>
  <si>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</si>
  <si>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</si>
  <si>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</si>
  <si>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</si>
  <si>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</si>
  <si>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</si>
  <si>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</si>
  <si>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</si>
  <si>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</si>
  <si>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</si>
  <si>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</si>
  <si>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</si>
  <si>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</si>
  <si>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</si>
  <si>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</si>
  <si>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</si>
  <si>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</si>
  <si>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</si>
  <si>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</si>
  <si>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</si>
  <si>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</si>
  <si>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</si>
  <si>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</si>
  <si>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</si>
  <si>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</si>
  <si>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</si>
  <si>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</si>
  <si>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</si>
  <si>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</si>
  <si>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</si>
  <si>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</si>
  <si>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</si>
  <si>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</si>
  <si>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</si>
  <si>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</si>
  <si>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</si>
  <si>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</si>
  <si>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</si>
  <si>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</si>
  <si>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</si>
  <si>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</si>
  <si>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</si>
  <si>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</si>
  <si>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</si>
  <si>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</si>
  <si>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</si>
  <si>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</si>
  <si>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</si>
  <si>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</si>
  <si>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</si>
  <si>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</si>
  <si>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</si>
  <si>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</si>
  <si>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</si>
  <si>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</si>
  <si>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</si>
  <si>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</si>
  <si>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</si>
  <si>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</si>
  <si>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</si>
  <si>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</si>
  <si>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</si>
  <si>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</si>
  <si>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</si>
  <si>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</si>
  <si>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</si>
  <si>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</si>
  <si>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</si>
  <si>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</si>
  <si>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</si>
  <si>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</si>
  <si>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</si>
  <si>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</si>
  <si>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</si>
  <si>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</si>
  <si>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</si>
  <si>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</si>
  <si>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</si>
  <si>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</si>
  <si>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</si>
  <si>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</si>
  <si>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</si>
  <si>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</si>
  <si>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</si>
  <si>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</si>
  <si>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</si>
  <si>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</si>
  <si>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</si>
  <si>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</si>
  <si>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</si>
  <si>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</si>
  <si>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</si>
  <si>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</si>
  <si>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</si>
  <si>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</si>
  <si>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</si>
  <si>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</si>
  <si>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</si>
  <si>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</si>
  <si>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</si>
  <si>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</si>
  <si>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</si>
  <si>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</si>
  <si>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</si>
  <si>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</si>
  <si>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</si>
  <si>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</si>
  <si>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</si>
  <si>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</si>
  <si>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</si>
  <si>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</si>
  <si>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</si>
  <si>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</si>
  <si>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</si>
  <si>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</si>
  <si>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</si>
  <si>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</si>
  <si>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</si>
  <si>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</si>
  <si>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</si>
  <si>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</si>
  <si>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</si>
  <si>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</si>
  <si>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</si>
  <si>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</si>
  <si>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</si>
  <si>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</si>
  <si>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</si>
  <si>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</si>
  <si>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</si>
  <si>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</si>
  <si>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</si>
  <si>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</si>
  <si>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</si>
  <si>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</si>
  <si>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</si>
  <si>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</si>
  <si>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</si>
  <si>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</si>
  <si>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</si>
  <si>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</si>
  <si>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</si>
  <si>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</si>
  <si>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</si>
  <si>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</si>
  <si>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</si>
  <si>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</si>
  <si>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</si>
  <si>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</si>
  <si>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</si>
  <si>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</si>
  <si>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</si>
  <si>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</si>
  <si>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</si>
  <si>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</si>
  <si>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</si>
  <si>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</si>
  <si>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</si>
  <si>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</si>
  <si>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</si>
  <si>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</si>
  <si>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</si>
  <si>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</si>
  <si>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</si>
  <si>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</si>
  <si>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</si>
  <si>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</si>
  <si>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</si>
  <si>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</si>
  <si>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</si>
  <si>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</si>
  <si>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</si>
  <si>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</si>
  <si>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</si>
  <si>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</si>
  <si>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</si>
  <si>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</si>
  <si>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</si>
  <si>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</si>
  <si>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</si>
  <si>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</si>
  <si>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</si>
  <si>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</si>
  <si>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</si>
  <si>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</si>
  <si>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</si>
  <si>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</si>
  <si>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</si>
  <si>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</si>
  <si>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</si>
  <si>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</si>
  <si>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</si>
  <si>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</si>
  <si>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</si>
  <si>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</si>
  <si>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</si>
  <si>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</si>
  <si>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</si>
  <si>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</si>
  <si>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</si>
  <si>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</si>
  <si>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</si>
  <si>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</si>
  <si>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</si>
  <si>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</si>
  <si>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</si>
  <si>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</si>
  <si>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</si>
  <si>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</si>
  <si>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</si>
  <si>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</si>
  <si>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</si>
  <si>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</si>
  <si>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</si>
  <si>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</si>
  <si>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</si>
  <si>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</si>
  <si>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</si>
  <si>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</si>
  <si>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</si>
  <si>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</si>
  <si>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</si>
  <si>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</si>
  <si>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</si>
  <si>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</si>
  <si>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</si>
  <si>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</si>
  <si>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</si>
  <si>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</si>
  <si>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</si>
  <si>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</si>
  <si>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</si>
  <si>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</si>
  <si>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</si>
  <si>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</si>
  <si>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</si>
  <si>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</si>
  <si>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</si>
  <si>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</si>
  <si>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</si>
  <si>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</si>
  <si>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</si>
  <si>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</si>
  <si>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</si>
  <si>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</si>
  <si>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</si>
  <si>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</si>
  <si>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</si>
  <si>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</si>
  <si>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</si>
  <si>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</si>
  <si>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</si>
  <si>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</si>
  <si>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</si>
  <si>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</si>
  <si>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</si>
  <si>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</si>
  <si>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</si>
  <si>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</si>
  <si>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</si>
  <si>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</si>
  <si>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</si>
  <si>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</si>
  <si>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</si>
  <si>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</si>
  <si>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</si>
  <si>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</si>
  <si>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</si>
  <si>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</si>
  <si>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</si>
  <si>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</si>
  <si>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</si>
  <si>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</si>
  <si>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</si>
  <si>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</si>
  <si>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</si>
  <si>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</si>
  <si>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</si>
  <si>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</si>
  <si>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</si>
  <si>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</si>
  <si>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</si>
  <si>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</si>
  <si>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</si>
  <si>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</si>
  <si>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</si>
  <si>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</si>
  <si>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</si>
  <si>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</si>
  <si>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</si>
  <si>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</si>
  <si>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</si>
  <si>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</si>
  <si>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</si>
  <si>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</si>
  <si>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</si>
  <si>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</si>
  <si>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</si>
  <si>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</si>
  <si>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</si>
  <si>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</si>
  <si>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</si>
  <si>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</si>
  <si>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</si>
  <si>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</si>
  <si>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</si>
  <si>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</si>
  <si>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</si>
  <si>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</si>
  <si>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</si>
  <si>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</si>
  <si>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</si>
  <si>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</si>
  <si>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</si>
  <si>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</si>
  <si>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</si>
  <si>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</si>
  <si>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</si>
  <si>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</si>
  <si>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</si>
  <si>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</si>
  <si>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</si>
  <si>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</si>
  <si>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</si>
  <si>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</si>
  <si>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</si>
  <si>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</si>
  <si>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</si>
  <si>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</si>
  <si>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</si>
  <si>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</si>
  <si>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</si>
  <si>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</si>
  <si>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</si>
  <si>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</si>
  <si>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</si>
  <si>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</si>
  <si>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</si>
  <si>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</si>
  <si>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</si>
  <si>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</si>
  <si>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</si>
  <si>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</si>
  <si>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</si>
  <si>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</si>
  <si>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</si>
  <si>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</si>
  <si>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</si>
  <si>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</si>
  <si>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</si>
  <si>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</si>
  <si>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</si>
  <si>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</si>
  <si>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</si>
  <si>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</si>
  <si>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</si>
  <si>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</si>
  <si>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</si>
  <si>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</si>
  <si>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</si>
  <si>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</si>
  <si>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</si>
  <si>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</si>
  <si>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</si>
  <si>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</si>
  <si>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</si>
  <si>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</si>
  <si>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</si>
  <si>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</si>
  <si>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</si>
  <si>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</si>
  <si>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</si>
  <si>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</si>
  <si>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</si>
  <si>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</si>
  <si>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</si>
  <si>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</si>
  <si>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</si>
  <si>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</si>
  <si>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</si>
  <si>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</si>
  <si>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</si>
  <si>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</si>
  <si>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</si>
  <si>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</si>
  <si>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</si>
  <si>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</si>
  <si>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</si>
  <si>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</si>
  <si>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</si>
  <si>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</si>
  <si>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</si>
  <si>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</si>
  <si>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</si>
  <si>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</si>
  <si>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</si>
  <si>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</si>
  <si>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</si>
  <si>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</si>
  <si>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</si>
  <si>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</si>
  <si>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</si>
  <si>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</si>
  <si>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</si>
  <si>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</si>
  <si>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</si>
  <si>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</si>
  <si>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</si>
  <si>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</si>
  <si>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</si>
  <si>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</si>
  <si>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</si>
  <si>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</si>
  <si>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</si>
  <si>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</si>
  <si>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</si>
  <si>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</si>
  <si>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</si>
  <si>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</si>
  <si>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</si>
  <si>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</si>
  <si>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</si>
  <si>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</si>
  <si>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</si>
  <si>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</si>
  <si>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</si>
  <si>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</si>
  <si>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</si>
  <si>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</si>
  <si>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</si>
  <si>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</si>
  <si>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</si>
  <si>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</si>
  <si>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</si>
  <si>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</si>
  <si>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</si>
  <si>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</si>
  <si>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</si>
  <si>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</si>
  <si>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</si>
  <si>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</si>
  <si>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</si>
  <si>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</si>
  <si>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</si>
  <si>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</si>
  <si>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</si>
  <si>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</si>
  <si>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</si>
  <si>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</si>
  <si>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</si>
  <si>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</si>
  <si>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</si>
  <si>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</si>
  <si>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</si>
  <si>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</si>
  <si>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</si>
  <si>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</si>
  <si>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</si>
  <si>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</si>
  <si>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</si>
  <si>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</si>
  <si>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</si>
  <si>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замена</t>
  </si>
  <si>
    <t>АГП</t>
  </si>
  <si>
    <t>Приобретение</t>
  </si>
  <si>
    <t>планирование</t>
  </si>
  <si>
    <t>Покупка АГП-18 на базе ГАЗ  1шт</t>
  </si>
  <si>
    <t>1 этап: 2024г. - Организация конкурсных процедур
2 этап: 2024 г. - Заключение Договора с победителем 
4 этап: 2024г. - Покупка
5 этап: 2024г. -Оформление
6 этап: 2024г. - Ввод в эксплуатацию.</t>
  </si>
  <si>
    <t>2024 год</t>
  </si>
  <si>
    <t>2024</t>
  </si>
  <si>
    <t>L_20240421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</si>
</sst>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2" sqref="A12:C12"/>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586</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582</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Покупка АГП-18 на базе ГАЗ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v>4.17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L_20240421</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Покупка АГП-18 на базе ГАЗ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L_20240421</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Покупка АГП-18 на базе ГАЗ  1шт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S25" sqref="S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L_20240421</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Покупка АГП-18 на базе ГАЗ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2024</v>
      </c>
      <c r="K25" s="202">
        <f>J25</f>
        <v>2024</v>
      </c>
      <c r="L25" s="202" t="s">
        <v>545</v>
      </c>
      <c r="M25" s="202" t="s">
        <v>545</v>
      </c>
      <c r="N25" s="203" t="s">
        <v>545</v>
      </c>
      <c r="O25" s="203" t="s">
        <v>545</v>
      </c>
      <c r="P25" s="202"/>
      <c r="Q25" s="203" t="s">
        <v>577</v>
      </c>
      <c r="R25" s="202" t="s">
        <v>578</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L_20240421</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Покупка АГП-18 на базе ГАЗ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7" zoomScale="85" zoomScaleNormal="85"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L_20240421</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Покупка АГП-18 на базе ГАЗ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Покупка АГП-18 на базе ГАЗ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4.17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L_20240421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Покупка АГП-18 на базе ГАЗ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L_20240421</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Покупка АГП-18 на базе ГАЗ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8" t="s">
        <v>86</v>
      </c>
      <c r="F19" s="319"/>
      <c r="G19" s="319"/>
      <c r="H19" s="319"/>
      <c r="I19" s="320"/>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L_20240421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Покупка АГП-18 на базе ГАЗ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4.17</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70" zoomScaleSheetLayoutView="70" workbookViewId="0">
      <selection activeCell="C44" sqref="C40:H4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L_20240421</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Покупка АГП-18 на базе ГАЗ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8" t="s">
        <v>545</v>
      </c>
      <c r="J40" s="178" t="s">
        <v>545</v>
      </c>
      <c r="K40" s="82"/>
      <c r="L40" s="82"/>
    </row>
    <row r="41" spans="1:12" ht="63" customHeight="1" x14ac:dyDescent="0.25">
      <c r="A41" s="85" t="s">
        <v>210</v>
      </c>
      <c r="B41" s="86" t="s">
        <v>540</v>
      </c>
      <c r="C41" s="83">
        <v>2024</v>
      </c>
      <c r="D41" s="83">
        <v>2024</v>
      </c>
      <c r="E41" s="83">
        <v>2024</v>
      </c>
      <c r="F41" s="83">
        <v>2024</v>
      </c>
      <c r="G41" s="83">
        <v>2024</v>
      </c>
      <c r="H41" s="83">
        <v>2024</v>
      </c>
      <c r="I41" s="178" t="s">
        <v>545</v>
      </c>
      <c r="J41" s="178" t="s">
        <v>545</v>
      </c>
      <c r="K41" s="82"/>
      <c r="L41" s="82"/>
    </row>
    <row r="42" spans="1:12" ht="58.5" customHeight="1" x14ac:dyDescent="0.25">
      <c r="A42" s="85">
        <v>3</v>
      </c>
      <c r="B42" s="84" t="s">
        <v>461</v>
      </c>
      <c r="C42" s="83">
        <v>2024</v>
      </c>
      <c r="D42" s="83">
        <v>2024</v>
      </c>
      <c r="E42" s="83">
        <v>2024</v>
      </c>
      <c r="F42" s="83">
        <v>2024</v>
      </c>
      <c r="G42" s="83">
        <v>2024</v>
      </c>
      <c r="H42" s="83">
        <v>2024</v>
      </c>
      <c r="I42" s="178" t="s">
        <v>545</v>
      </c>
      <c r="J42" s="178" t="s">
        <v>545</v>
      </c>
      <c r="K42" s="82"/>
      <c r="L42" s="82"/>
    </row>
    <row r="43" spans="1:12" ht="34.5" customHeight="1" x14ac:dyDescent="0.25">
      <c r="A43" s="85" t="s">
        <v>209</v>
      </c>
      <c r="B43" s="84" t="s">
        <v>207</v>
      </c>
      <c r="C43" s="83">
        <v>2024</v>
      </c>
      <c r="D43" s="83">
        <v>2024</v>
      </c>
      <c r="E43" s="83">
        <v>2024</v>
      </c>
      <c r="F43" s="83">
        <v>2024</v>
      </c>
      <c r="G43" s="83">
        <v>2024</v>
      </c>
      <c r="H43" s="83">
        <v>2024</v>
      </c>
      <c r="I43" s="178" t="s">
        <v>545</v>
      </c>
      <c r="J43" s="178" t="s">
        <v>545</v>
      </c>
      <c r="K43" s="82"/>
      <c r="L43" s="82"/>
    </row>
    <row r="44" spans="1:12" ht="24.75" customHeight="1" x14ac:dyDescent="0.25">
      <c r="A44" s="85" t="s">
        <v>208</v>
      </c>
      <c r="B44" s="84" t="s">
        <v>205</v>
      </c>
      <c r="C44" s="83">
        <v>2024</v>
      </c>
      <c r="D44" s="83">
        <v>2024</v>
      </c>
      <c r="E44" s="83">
        <v>2024</v>
      </c>
      <c r="F44" s="83">
        <v>2024</v>
      </c>
      <c r="G44" s="83">
        <v>2024</v>
      </c>
      <c r="H44" s="83">
        <v>2024</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8" t="s">
        <v>545</v>
      </c>
      <c r="J47" s="178" t="s">
        <v>545</v>
      </c>
      <c r="K47" s="82"/>
      <c r="L47" s="82"/>
    </row>
    <row r="48" spans="1:12" ht="37.5" customHeight="1" x14ac:dyDescent="0.25">
      <c r="A48" s="85" t="s">
        <v>476</v>
      </c>
      <c r="B48" s="86" t="s">
        <v>201</v>
      </c>
      <c r="C48" s="83">
        <v>2024</v>
      </c>
      <c r="D48" s="83">
        <v>2024</v>
      </c>
      <c r="E48" s="83">
        <v>2024</v>
      </c>
      <c r="F48" s="83">
        <v>2024</v>
      </c>
      <c r="G48" s="83">
        <v>2024</v>
      </c>
      <c r="H48" s="83">
        <v>2024</v>
      </c>
      <c r="I48" s="178" t="s">
        <v>545</v>
      </c>
      <c r="J48" s="178" t="s">
        <v>545</v>
      </c>
      <c r="K48" s="82"/>
      <c r="L48" s="82"/>
    </row>
    <row r="49" spans="1:12" ht="35.25" customHeight="1" x14ac:dyDescent="0.25">
      <c r="A49" s="85">
        <v>4</v>
      </c>
      <c r="B49" s="84" t="s">
        <v>199</v>
      </c>
      <c r="C49" s="83">
        <v>2024</v>
      </c>
      <c r="D49" s="83">
        <v>2024</v>
      </c>
      <c r="E49" s="83">
        <v>2024</v>
      </c>
      <c r="F49" s="83">
        <v>2024</v>
      </c>
      <c r="G49" s="83">
        <v>2024</v>
      </c>
      <c r="H49" s="83">
        <v>2024</v>
      </c>
      <c r="I49" s="178" t="s">
        <v>545</v>
      </c>
      <c r="J49" s="178" t="s">
        <v>545</v>
      </c>
      <c r="K49" s="82"/>
      <c r="L49" s="82"/>
    </row>
    <row r="50" spans="1:12" ht="86.25" customHeight="1" x14ac:dyDescent="0.25">
      <c r="A50" s="85" t="s">
        <v>200</v>
      </c>
      <c r="B50" s="84" t="s">
        <v>465</v>
      </c>
      <c r="C50" s="83">
        <v>2024</v>
      </c>
      <c r="D50" s="83">
        <v>2024</v>
      </c>
      <c r="E50" s="83">
        <v>2024</v>
      </c>
      <c r="F50" s="83">
        <v>2024</v>
      </c>
      <c r="G50" s="83">
        <v>2024</v>
      </c>
      <c r="H50" s="83">
        <v>2024</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2024</v>
      </c>
      <c r="D53" s="83">
        <v>2024</v>
      </c>
      <c r="E53" s="83">
        <v>2024</v>
      </c>
      <c r="F53" s="83">
        <v>2024</v>
      </c>
      <c r="G53" s="83">
        <v>2024</v>
      </c>
      <c r="H53" s="83">
        <v>2024</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2" sqref="H22"/>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L_20240421</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Покупка АГП-18 на базе ГАЗ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584</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5.0039999999999996</v>
      </c>
      <c r="D24" s="252">
        <f>D27*1.2</f>
        <v>5.0039999999999996</v>
      </c>
      <c r="E24" s="195">
        <v>0</v>
      </c>
      <c r="F24" s="195">
        <v>0</v>
      </c>
      <c r="G24" s="181">
        <v>0</v>
      </c>
      <c r="H24" s="181">
        <f>C24</f>
        <v>5.0039999999999996</v>
      </c>
      <c r="I24" s="181">
        <v>0</v>
      </c>
      <c r="J24" s="181">
        <f>D24</f>
        <v>5.0039999999999996</v>
      </c>
      <c r="K24" s="181">
        <v>0</v>
      </c>
      <c r="L24" s="181">
        <f>C24</f>
        <v>5.0039999999999996</v>
      </c>
      <c r="M24" s="181">
        <f>D24</f>
        <v>5.0039999999999996</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4.17</v>
      </c>
      <c r="D27" s="252">
        <f>D30</f>
        <v>4.17</v>
      </c>
      <c r="E27" s="182">
        <v>0</v>
      </c>
      <c r="F27" s="182">
        <v>0</v>
      </c>
      <c r="G27" s="182">
        <v>0</v>
      </c>
      <c r="H27" s="181">
        <f t="shared" si="0"/>
        <v>4.17</v>
      </c>
      <c r="I27" s="181">
        <v>0</v>
      </c>
      <c r="J27" s="181">
        <f t="shared" si="1"/>
        <v>4.17</v>
      </c>
      <c r="K27" s="181">
        <v>0</v>
      </c>
      <c r="L27" s="181">
        <f t="shared" si="2"/>
        <v>4.17</v>
      </c>
      <c r="M27" s="181">
        <f t="shared" si="3"/>
        <v>4.17</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4.17</v>
      </c>
      <c r="D30" s="252">
        <f>D34+D33+D32+D31</f>
        <v>4.17</v>
      </c>
      <c r="E30" s="181">
        <v>0</v>
      </c>
      <c r="F30" s="181">
        <v>0</v>
      </c>
      <c r="G30" s="182">
        <v>0</v>
      </c>
      <c r="H30" s="181">
        <f t="shared" si="0"/>
        <v>4.17</v>
      </c>
      <c r="I30" s="181">
        <v>0</v>
      </c>
      <c r="J30" s="181">
        <f t="shared" si="1"/>
        <v>4.17</v>
      </c>
      <c r="K30" s="181">
        <v>0</v>
      </c>
      <c r="L30" s="181">
        <f t="shared" si="2"/>
        <v>4.17</v>
      </c>
      <c r="M30" s="181">
        <f t="shared" si="3"/>
        <v>4.17</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4.17</v>
      </c>
      <c r="D33" s="253">
        <f>C33</f>
        <v>4.17</v>
      </c>
      <c r="E33" s="181">
        <v>0</v>
      </c>
      <c r="F33" s="181">
        <v>0</v>
      </c>
      <c r="G33" s="182">
        <v>0</v>
      </c>
      <c r="H33" s="181">
        <f t="shared" si="0"/>
        <v>4.17</v>
      </c>
      <c r="I33" s="181">
        <v>0</v>
      </c>
      <c r="J33" s="181">
        <f t="shared" si="1"/>
        <v>4.17</v>
      </c>
      <c r="K33" s="181">
        <v>0</v>
      </c>
      <c r="L33" s="181">
        <f t="shared" si="2"/>
        <v>4.17</v>
      </c>
      <c r="M33" s="181">
        <f t="shared" si="3"/>
        <v>4.17</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579</v>
      </c>
      <c r="C42" s="258">
        <v>1</v>
      </c>
      <c r="D42" s="258">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
        <v>579</v>
      </c>
      <c r="C50" s="258">
        <v>1</v>
      </c>
      <c r="D50" s="258">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4.17</v>
      </c>
      <c r="D52" s="252">
        <f>D30</f>
        <v>4.17</v>
      </c>
      <c r="E52" s="182">
        <v>0</v>
      </c>
      <c r="F52" s="182">
        <v>0</v>
      </c>
      <c r="G52" s="182">
        <v>0</v>
      </c>
      <c r="H52" s="181">
        <f t="shared" si="0"/>
        <v>4.17</v>
      </c>
      <c r="I52" s="181">
        <v>0</v>
      </c>
      <c r="J52" s="181">
        <f t="shared" si="1"/>
        <v>4.17</v>
      </c>
      <c r="K52" s="181">
        <v>0</v>
      </c>
      <c r="L52" s="181">
        <f t="shared" si="2"/>
        <v>4.17</v>
      </c>
      <c r="M52" s="181">
        <f t="shared" si="3"/>
        <v>4.17</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
        <v>579</v>
      </c>
      <c r="C57" s="258">
        <v>1</v>
      </c>
      <c r="D57" s="258">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
        <v>579</v>
      </c>
      <c r="C64" s="257">
        <v>1</v>
      </c>
      <c r="D64" s="253">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10"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L_20240421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Покупка АГП-18 на базе ГАЗ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557</v>
      </c>
      <c r="D26" s="241" t="s">
        <v>585</v>
      </c>
      <c r="E26" s="241" t="s">
        <v>65</v>
      </c>
      <c r="F26" s="241" t="s">
        <v>545</v>
      </c>
      <c r="G26" s="241" t="s">
        <v>545</v>
      </c>
      <c r="H26" s="241" t="s">
        <v>545</v>
      </c>
      <c r="I26" s="241" t="s">
        <v>545</v>
      </c>
      <c r="J26" s="241" t="s">
        <v>545</v>
      </c>
      <c r="K26" s="241" t="s">
        <v>545</v>
      </c>
      <c r="L26" s="241" t="s">
        <v>545</v>
      </c>
      <c r="M26" s="242" t="s">
        <v>579</v>
      </c>
      <c r="N26" s="271" t="str">
        <f>M26</f>
        <v>АГП</v>
      </c>
      <c r="O26" s="240" t="s">
        <v>568</v>
      </c>
      <c r="P26" s="241"/>
      <c r="Q26" s="241" t="s">
        <v>562</v>
      </c>
      <c r="R26" s="272">
        <f>'1. паспорт местоположение'!C45</f>
        <v>4.17</v>
      </c>
      <c r="S26" s="272">
        <f>R26</f>
        <v>4.17</v>
      </c>
      <c r="T26" s="272">
        <f>R26</f>
        <v>4.17</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5" zoomScale="70" zoomScaleNormal="90" zoomScaleSheetLayoutView="70" workbookViewId="0">
      <selection activeCell="B29" sqref="B2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L_20240421</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Покупка АГП-18 на базе ГАЗ  1шт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Покупка АГП-18 на базе ГАЗ  1шт</v>
      </c>
    </row>
    <row r="22" spans="1:2" ht="16.5" thickBot="1" x14ac:dyDescent="0.3">
      <c r="A22" s="121" t="s">
        <v>398</v>
      </c>
      <c r="B22" s="273" t="s">
        <v>558</v>
      </c>
    </row>
    <row r="23" spans="1:2" ht="16.5" thickBot="1" x14ac:dyDescent="0.3">
      <c r="A23" s="121" t="s">
        <v>365</v>
      </c>
      <c r="B23" s="196" t="s">
        <v>580</v>
      </c>
    </row>
    <row r="24" spans="1:2" ht="16.5" thickBot="1" x14ac:dyDescent="0.3">
      <c r="A24" s="121" t="s">
        <v>399</v>
      </c>
      <c r="B24" s="122"/>
    </row>
    <row r="25" spans="1:2" ht="16.5" thickBot="1" x14ac:dyDescent="0.3">
      <c r="A25" s="123" t="s">
        <v>400</v>
      </c>
      <c r="B25" s="180">
        <v>2024</v>
      </c>
    </row>
    <row r="26" spans="1:2" ht="16.5" thickBot="1" x14ac:dyDescent="0.3">
      <c r="A26" s="124" t="s">
        <v>401</v>
      </c>
      <c r="B26" s="201" t="s">
        <v>581</v>
      </c>
    </row>
    <row r="27" spans="1:2" ht="16.5" thickBot="1" x14ac:dyDescent="0.3">
      <c r="A27" s="130" t="s">
        <v>546</v>
      </c>
      <c r="B27" s="245">
        <f>'1. паспорт местоположение'!C45*1.2</f>
        <v>5.0039999999999996</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569</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579</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2021-07-26T11:33:02Z</dcterms:modified>
</cp:coreProperties>
</file>